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2B842E25-859D-45F7-8C4A-5790B4CDD5E0}"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alcChain>
</file>

<file path=xl/sharedStrings.xml><?xml version="1.0" encoding="utf-8"?>
<sst xmlns="http://schemas.openxmlformats.org/spreadsheetml/2006/main" count="114" uniqueCount="102">
  <si>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</si>
  <si>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</si>
  <si>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</si>
  <si>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</si>
  <si>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</si>
  <si>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</si>
  <si>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</si>
  <si>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</si>
  <si>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</si>
  <si>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</si>
  <si>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</si>
  <si>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</si>
  <si>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</si>
  <si>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</si>
  <si>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</si>
  <si>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</si>
  <si>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</si>
  <si>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</si>
  <si>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reason to stay healthy: The role of meaning in life in relation to physical activity and healthy eating among adolescents.</t>
  </si>
  <si>
    <t>Brassai, László; Piko, Bettina F; Steger, Michael F</t>
  </si>
  <si>
    <t>Journal of Health Psychology</t>
  </si>
  <si>
    <t>10.1177/1359105315576604</t>
  </si>
  <si>
    <t>Sage Publications Inc.</t>
  </si>
  <si>
    <t>Article</t>
  </si>
  <si>
    <t>ATTITUDE (Psychology); EXERCISE; FOOD habits; HEALTH behavior in adolescence; HEALTH promotion; LIFE; QUESTIONNAIRES; RESEARCH funding; SEX distribution; T-test (Statistics); VALUES (Ethics); MULTIPLE regression analysis; STATISTICAL reliability; EFFECT sizes (Statistics); PHYSICAL activity; DATA analysis software; DESCRIPTIVE statistics; ROMANIA</t>
  </si>
  <si>
    <t>adolescence; eating behavior; exercise behavior; life meaning; values; well-being</t>
  </si>
  <si>
    <t>The present longitudinal study investigated the incremental contribution of meaning in life to sustaining health-promoting behaviors, after controlling for well-being and health values among East-European adolescents (N = 456). Time 1 responses on presence of meaning, search for meaning, well-being, and health values were used to predict levels of healthy eating and physical activity 13 months later. All independent variables significantly predicted engagement in healthy eating and physical activity. Presence of meaning and search for meaning were the most robust predictors, and the interaction of them predicted additional variance in healthy eating among boys and physical activity among girls. [ABSTRACT FROM AUTHOR] Copyright of Journal of Health Psychology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</si>
  <si>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http://ezlibrary.technion.ac.il/login?url=https://search.ebscohost.com/login.aspx?direct=true&amp;db=a9h&amp;AN=102290396&amp;site=ehost-live&amp;scope=site</t>
  </si>
  <si>
    <t>Cross-cultural, age and gender validation of a computerised questionnaire measuring personal, social and environmental associations with children's physical activity: the European Youth Heart Study.</t>
  </si>
  <si>
    <t>Ommundsen, Yngvar; Page, Angie; Po-Wen Ku; Cooper, Ashley R.</t>
  </si>
  <si>
    <t>International Journal of Behavioral Nutrition &amp; Physical Activity</t>
  </si>
  <si>
    <t>10.1186/1479-5868-5-29</t>
  </si>
  <si>
    <t>BioMed Central</t>
  </si>
  <si>
    <t>QUESTIONNAIRES; SELF-evaluation; PHYSICAL fitness testing; PHYSICAL fitness for children; AGE factors in health behavior; GENDER; EUROPE</t>
  </si>
  <si>
    <t>Objective: This study investigated the construct validity of a computerised self-assessment tool to measure psychological, social and environmental influences of young peoples' physical activity. First, analyses of the measure's factorial validity, invariance across, age, gender culture were conducted. Second, the ability of the derived subscales to discriminate between children representing different levels of self-reported and objectively measured physical activity behaviour was examined. Methods: Participants were 1875 boys and 2078 girls (total = 3958) aged 9-10 years (n = 1955, mean age = 9.65 ± 0.42) and 15-16 years (n = 2003, mean age = 15.49 ± 0.50) from four European countries in Northern, Southern and Eastern Europe who took part in the European Youth Heart Study (EYHS). Children completed the computerised self-assessment tool with support from the researcher if requested. Self-reported exercise and an objective measure of physical activity (Actigraph model 7164) were used for additional construct validation purposes. Results: Overall evidence of good fit indicating satisfactory factorial validity and cross-cultural, age and gender invariance for 3 of the 4 measurement models were obtained. The majority of measures were also significantly different for those with high versus low levels of physical activity. Conclusion: Overall, the computerised questionnaire holds promise for use cross-culturally with male and female children and adolescents to measure perceived personal, social and environmental influences on physical activity. Further development of the measures pertaining to perceived environmental influences seems warranted.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</si>
  <si>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http://ezlibrary.technion.ac.il/login?url=https://search.ebscohost.com/login.aspx?direct=true&amp;db=a9h&amp;AN=35703403&amp;site=ehost-live&amp;scope=site</t>
  </si>
  <si>
    <t>Devenir de 230 adolescents adoptés à l’international par l’ONG Médecins du Monde à travers 2 enquêtes (2012 et 2015).</t>
  </si>
  <si>
    <t>André-Trévennec, G.; Lebrault, M.</t>
  </si>
  <si>
    <t>Neuropsychiatrie de l'enfance &amp; de l'Adolescence</t>
  </si>
  <si>
    <t>10.1016/j.neurenf.2018.04.004</t>
  </si>
  <si>
    <t>Elsevier B.V.</t>
  </si>
  <si>
    <t>Étude; Abandon; Adolescence; Adolescent; Adoption internationale; Adoptive families; Comportement; International adoption; Liens familiaux; Parent–adolescent link; Risks; Risques; Ruptures; Traumatismes du passé</t>
  </si>
  <si>
    <t>Résumé L’accompagnement post-adoption des enfants adoptés est aujourd’hui le grand défi à relever. En effet, après les années où l’adoption internationale culminait au niveau mondial à 45 000 enfants par an, comme en 2005, elle chute très fortement et concerne maintenant en majorité des enfants à besoins spécifiques : avec problèmes de santé, adoptions tardives, fratries avec enfants grands. Actuellement, beaucoup de ces enfants parviennent à la phase critique de l’adolescence avec l’existence d’un passé multi-traumatique impactant leur devenir. Compte tenu des nombreuses demandes d’accompagnement des familles au cours de cette période de haute vulnérabilité individuelle et familiale, l’ONG Médecins du Monde a réalisé une étude rétrospective sur une population d’adolescents adoptés. Ces résultats viennent compléter ceux déjà publiés, présentant son expérience d’OAA sur une période de 22 ans d’activité à travers trois enquêtes successives auprès des familles. La base de données constituée de 1122 enfants adoptés par 944 familles a permis de cibler au cours des deux dernières enquêtes, en 2012 et 2015, une population homogène de 230 adolescents adoptés, maintenant âgés de 13 ans à 21 ans. Les caractéristiques et les difficultés potentielles de ces adolescents, filles et garçons, sont comparées à celles des enfants adoptés plus jeunes par l’ONG ainsi qu’à la population générale. Les difficultés rencontrées par ces adoptés maintenant adolescents sont essentiellement à rapporter aux facteurs de risques rencontrés dans les pays d’Amérique latine et les pays de l’Est, caractérisés par les destitutions parentales, les violences et les maltraitances subies dans plus d’un cas sur deux. Un adolescent sur 4 a connu une durée d’institutionnalisation supérieure à 5 ans. Le lien parent–adolescent est resté dans la majorité des cas affectueux et complice, malgré des troubles du comportement sévères. Certains de ces troubles psychologiques présents dès l’arrivée de l’enfant ont été pérennes, ou se sont révélés a posteriori, dominés par la violence, l’agressivité, le mensonge. Cependant, 10 % à 15 % de ces enfants ont manifesté des relations distantes ou difficiles avec leurs parents, voire très difficiles, pouvant aller jusqu’à la rupture du lien parent–adolescent. Les spécificités des 13 cas extrêmes concernés sont présentées. Post-adoption follow-up of adopted children actually became an important challenge after the time when international adoptions reached the number of 45,000 children/year in 2005 worldwide; it has dropped sharply since then and concerns now more children with special needs: health problems, late adoptions, siblings with older children. Now many of these children are reaching the critical phase of adolescence with their multitraumatic past impacting their future. Taking into account the many requests for support families during this period of high vulnerability, the NGO Médecins du Monde has conducted a retrospective study on a population of adopted adolescents. These results complement those already published of three successive and similar surveys on the future of adopted children over 22 years. The database compiled in the last surveys in 2012 and 2015 made it possible to target a homogenous population of 230 adolescents now aged 13 to 21 from a population of 1122 children adopted by their 944 families. Their profiles and difficulties are compared to young adoptees and the general population. The specificities of these adoptions mainly concerned countries from Latin America and Eastern Europe with risk factors marked by parental destitution, violence and child abuse in more than 1 out of 2 cases. One adolescent out of 4 lived in an institution for more than 5 years. The parent - adolescent link remained in the majority of cases affectionate or accomplice despite severe behavioral disorders, which were perennial in some cases or appeared later on, dominated by violence, aggressiveness, lying. However, from 10 to 15% had distant or very difficult relations with a risk of break down between parent and adolescent link. The specificities of the 13 extreme cases concerned by breakdown are presented. [ABSTRACT FROM AUTHOR] Copyright of Neuropsychiatrie de l'enfance &amp; de l'Adolescence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</si>
  <si>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http://ezlibrary.technion.ac.il/login?url=https://search.ebscohost.com/login.aspx?direct=true&amp;db=a9h&amp;AN=130107466&amp;site=ehost-live&amp;scope=site</t>
  </si>
  <si>
    <t>Gendered trends in early and very early sex and condom use in 20 European countries from 2002 to 2010.</t>
  </si>
  <si>
    <t>Ramiro, Lucia; Windlin, Beat; Reis, Marta; Gabhainn, Saoirse Nic; Jovic, Sonia; Matos, Margarida G.; Magnusson, Josephine; Godeau, Emmanuelle</t>
  </si>
  <si>
    <t>European Journal of Public Health</t>
  </si>
  <si>
    <t>suppl_2</t>
  </si>
  <si>
    <t>10.1093/eurpub/ckv030</t>
  </si>
  <si>
    <t>Oxford University Press / USA</t>
  </si>
  <si>
    <t>SEXUALLY transmitted disease risk factors; CONDOMS; SEXUAL health; PROBABILITY theory; QUESTIONNAIRES; RESEARCH funding; SEX distribution; SEXUAL intercourse; LOGISTIC regression analysis; DATA analysis software; DESCRIPTIVE statistics; ADOLESCENCE; EUROPE; All Other Rubber Product Manufacturing; Other rubber product manufacturing</t>
  </si>
  <si>
    <t>Background: Sexual activity is often initiated during the adolescent period, and previous research suggests that the age of first sexual intercourse and condom use are crucial determinants of later sexual health. This study examined trends in adolescent sexual behaviours from 2002 to 2010 in 20 countries across four geographical regions of Europe. Methods: Data were collected by self-report questionnaires from 15-year-olds in classrooms during 2002, 2006 and 2010. Linear time trends were determined through logistic regression models, stratified for gender. Results: No linear trend over time was documented for most countries for sexual intercourse at the age of 13 or younger. Increased initiation among girls in Eastern Europe and decreased very early initiation among girls in Northern Europe emerged, along with a general increase in condom use in boys and most notably in girls. Conclusion: Overall prevalence of early and very early sexual intercourse initiation was quite stable in Europe between 2002 and 2010, while condom use increased. More detailed research and policy attention to the antecedents of non-condom use among young people is warranted; and further study of the relationships between age of sexual initiation and condom or pill use would be particularly valuable.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</si>
  <si>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http://ezlibrary.technion.ac.il/login?url=https://search.ebscohost.com/login.aspx?direct=true&amp;db=a9h&amp;AN=102088999&amp;site=ehost-live&amp;scope=site</t>
  </si>
  <si>
    <t>Lipid disorders in children living with overweight and obesity- large cohort study from Poland.</t>
  </si>
  <si>
    <t>Brzeziński, Michał; Metelska, Paulina; Myśliwiec, Małgorzata; Szlagatys-Sidorkiewicz, Agnieszka</t>
  </si>
  <si>
    <t>Lipids in Health &amp; Disease</t>
  </si>
  <si>
    <t>10.1186/s12944-020-01218-6</t>
  </si>
  <si>
    <t>CHILDHOOD obesity; OVERWEIGHT children; MEDICAL ethics; BODY composition; WEIGHT loss; LIPIDS; COHORT analysis; POLAND</t>
  </si>
  <si>
    <t>Dyslipidemia; Metabolic syndrome; Pediatric obesity</t>
  </si>
  <si>
    <t>Background: While in the general paediatric population the presence of abnormal lipid values is estimated at 8–20%, depending on the population, accepted norms and age, it was shown that in the population of lean children the prevalence of dyslipidemia is lower than in obese children, in whom it ranges from 20 to over 40%. Until now, however, no results of similar studies on a large sample of children form a Central or Eastern European country have been published. The aim of this study was to evaluate the prevalence of lipid disorders in overweight and obese children and adolescents participating in an integrated weight reduction programme. Methods: According to the "6-10-14 for Health" programme implementation schedule, the programme accepted patients living in Gdańsk, aged 6, 9–11 and 14 years old, with BMI above the 85th percentile for age and sex, according to the Polish percentile charts. During the first visit, each of the participants underwent basic anthropometric examinations - body weight, body height, waist and hip circumference, blood pressure and body composition by bioelectrical impedance were measured. Blood samples were taken to assess lipid, glucose and insulin levels as well as alanine transaminase (ALT) and thyroid stimulating hormone (TSH) activity. Results: 1948 patients underwent full anthropomethric and blood work measurements. At least one of the lipid disorders occurred in 38.23% of girls and 40.51% of boys with overweight and obesity. The most common lipid disorderswere decreased high-density lipoprotein cholesterol (HDL-C) levels (present in 20.55% of the girls and 23.79% of the boys) and elevated low-density lipoprotein cholesterol (LDL-C) (present in 15.31% of the girls and 14.25% of the boys). There was no strong association between lipid disorders and age, sex, birth weight, gestational age at birth or body composition. Conclusions: Such a frequent occurrence of lipid disorders in the population of children and adolescents should be an important warning signal both at the individual and population level. Not only effective screening methods for overweight and obese children should be implemented from an early age but also therapeutic measures are required. Trial registration: The trial is registered under the Local Ethics Committee at Medical University of Gdańsk, decision No. NKBBN/228/2012 from 25 June 2012. [ABSTRACT FROM AUTHOR] Copyright of Lipids in Health &amp; Disease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</si>
  <si>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http://ezlibrary.technion.ac.il/login?url=https://search.ebscohost.com/login.aspx?direct=true&amp;db=a9h&amp;AN=142269860&amp;site=ehost-live&amp;scope=site</t>
  </si>
  <si>
    <t>Pre-natal and perinatal factors affecting body mass index in pre-pubertal Polish children.</t>
  </si>
  <si>
    <t>Żądzińska, Elżbieta; Rosset, Iwona</t>
  </si>
  <si>
    <t>Annals of Human Biology</t>
  </si>
  <si>
    <t>10.3109/03014460.2013.806589</t>
  </si>
  <si>
    <t>Taylor &amp; Francis Ltd</t>
  </si>
  <si>
    <t>BODY mass index; PRENATAL influences; PREGNANCY complications; MATERNAL health; BODY weight</t>
  </si>
  <si>
    <t>Children; maternal stress during pregnancy; underweight</t>
  </si>
  <si>
    <t>Background: An increased prevalence of body mass deficit among children has been reported in developing countries, including Eastern European states which have undergone political transformation. However, there are few studies evaluating risk factors for body mass deficit in schoolchildren and adolescents. Aim: To assess selected familial, pre-natal and early life factors in terms of risk associated with the prevalence of body mass deficit in children aged 7-10 years. Subjects and methods: Logistic regression models based on 812 records for children aged 7-10 years were applied for the evaluation of familial, pre-natal and perinatal risk factors affecting the height-to-weight ratio. Results: The risk of underweight in 7-10-year-old children is significantly higher for girls (OR = 1.70) and for children whose mothers reported a traumatic experience during pregnancy (OR = 2.77). The effect of reported stress during pregnancy differed as regards the child's sex. Mother's trauma increased the risk of body weight deficit only in boys (OR = 2.74), while in girls it significantly decreased this risk (OR = 0.35). Low birth weight significantly increased the risk of underweight only in boys (OR = 2.99) and mother's occupational activity decreased the risk of underweight only in girls (OR = 0.57). Conclusion: Low birth weight and mother's trauma during pregnancy are risk factors for underweight in Polish schoolchildren, particularly in boys. [ABSTRACT FROM AUTHOR] Copyright of Annals of Human Biology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</si>
  <si>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http://ezlibrary.technion.ac.il/login?url=https://search.ebscohost.com/login.aspx?direct=true&amp;db=a9h&amp;AN=91967442&amp;site=ehost-live&amp;scope=site</t>
  </si>
  <si>
    <t>Survival of children treated for Ewing sarcoma in Lithuania: a single centre experience.</t>
  </si>
  <si>
    <t>Jakutis, Gabrielius; Ragelienė, Lina; Rascon, Jelena</t>
  </si>
  <si>
    <t>Acta Medica Lituanica</t>
  </si>
  <si>
    <t>Vilnius University</t>
  </si>
  <si>
    <t>JUVENILE diseases; RADIOTHERAPY; CHILDHOOD cancer; BONE cancer; CHILDREN'S health</t>
  </si>
  <si>
    <t>autologous haematopoietic stem cell transplantation; children; Ewing sarcoma; relapse; Juingo sarkoma; kraujodaros kamieninių ląstelių transplantacija; Lietuva; vaikai</t>
  </si>
  <si>
    <t>Introduction. Ewing sarcoma (ES) is a rare and aggressive malignant neoplasm that mostly affects children and adolescents. Recent studies reported a gap of 20% in childhood cancer survival rates between the Northern/ Western and the Eastern European countries. We aimed to analyse the survival of patients treated for ES at our institution, to evaluate its correspondence to current survival rates in the expert centres, and to assess changes in treatment outcomes over time. Materials and methods. A retrospective single-centre study was performed. Children under 18 years of age, diagnosed and treated for Ewing sarcoma/PNET at our institution from 2000 to 2014 were included. To assess the hypothesized improvement of treatment outcomes over time, a comparative analysis of two time periods - 2000-2007 and 2008-2014 - was carried out. Five-year overall survival (OS5y) and disease-free survival (DFS5y) were chosen as primary study end-points. Clinical and laboratory data were retrieved from patient records. Results. In total, 40 patients were included in the study: 24 (60%) males and 16 (40%) females. Twenty-eight children (70%) presented with local and 12 (30%) with primary metastatic disease. Over the analysed time frame, improvement in treatment outcomes was observed: DFS5y improved from 46% in 2000-2007 to 61% in 2008-2014 (p = 0.27), whereas OS5y changed minimally from 62% in 2000-2007 to 65% in 2008-2014. Increase in DFS5y was more prominent for localized disease -from 50% in 2000-2007 to 74% in 2008-2014 (p = 0.14). Prognosis of initial metastatic disease remained poor with DFS5y: 25% in 2000-2007 and 38% in 2008-2014. Patients' median follow-up was 12.3 years (the range from 8.1 to 15.6) and 3.9 years (the range from 1.1 to 8.0) in the first and second study groups, respectively. Conclusions. OS5y of the entire patient cohort did not change considerably over time and remained slightly inferior compared to the best reported survival rates. There was an evident trend for improvement of DFS5y in localized disease. Survival of children with primary metastases remained poor despite slight increase in DFS5y. Implementation of international clinical trials, consolidation of multidisciplinary approach, patients' concentration and widening of research activities could be beneficial for the treatment of children in the future. (English) [ABSTRACT FROM AUTHOR] Įvadas. Juingo sarkoma (JS) yra retas piktybinis navikas, dažniausiai pasireiškiantis paauglystėje ir jauniems suaugusiems. Tarptautinių tyrimų duomenimis, onkologinėmis ligomis sergančių vaikų išgyvenamumas Šiaurės, Vakarų ir Rytų Europoje skiriasi beveik 20 %. Šio tyrimo tikslas buvo įvertinti vaikų, gydytų dėl Juingo sarkomos mūsų ligoninėje, išgyvenamumą ir palyginti jį su kitų centrų rodikliais, išanalizuoti gydymo rezultatų kitimą per tiriamąjį laikotarpį. Tikslai ir metodai. Atlikta retrospektyvinė vieno iš dviejų Lietuvos vaikų onkologijos centrų duomenų analizė. Tyrime dalyvavo vaikai iki 18 metų, kuriems 2000-2014 m. diagnozuota ir gydyta Juingo sarkoma ar primityvus neuroektoderminis navikas. Siekiant įvertinti gydymo išeičių kitimą, pacientai buvo suskirsty ti į dvi grupes priklausomai nuo gydymo laikotarpio: vaikai, kuriems Juingo sarkomos diagnozė nustatyta 2000-2007 ir 2008-2014 metais. Gydymo rezultatams įvertinti pasirinktas penkerių metų bendras išgyvenamumas (overall survival, OS5y) ir penkerių metų išgyvenamumas nesant ligos požymių (disease-free survival, DFS5y). Klinikiniai ir laboratoriniai duomenys surinkti iš pacientų ligos istorijų. Rezultatai. Išanalizuoti 40 pacientų duomenys - 24 (60 %) berniukų ir 16 (40 %) mergaičių. Dvidešimt aštuoniems vaikams (70 %) diagnozuota lokali ligos forma, o 12 (30 %) - išplitusi liga (su atokiomis metastazėmis). Per tiriamąjį laikotarpį stebėtas gydymo rezultatų gerėjimas: DFS5y padidėjo nuo 46 % 2000-2007 iki 61 % 2008-2014 m. (p = 0,27), o OS5y pakito nedaug - nuo 62 % 2000-2007 iki 65 % 2008-2014 metais. DFS5y padidėjimas buvo didesnis sergant lokalia liga - pagerėjo nuo 50 % 2000-2007 iki 74 %. 2008-2014 metais (p = 0,14). Išplitusios ligos prognozė išliko nepalanki: DFS5y padidėjo nuo 25 % 2000-2007 iki 38 % 2008-2014 metais. Pacientų stebėsenos po gydymo mediana buvo 12,3 metai (svyravo nuo 8,1 iki 15,6 metų) ir 3,9 metų (svyravo nuo 1,1 iki 8 metų) atitinkamai pirmame ir antrame laikotarpiuose. Išvados. Visos tiriamosios kohortos OS5y pasikeitė nereikšmingai ir išliko kiek žemesnis už geriausius skelbiamus išgyvenamumo rodiklius. Fiksuotas ryškesnis DFS5y padidėjimas lokalios ligos atveju. Kaip ir kitose šalyse vaikų su pirminėmis metastazėmis išgyvenamumas išliko mažas, nepaisant pagerėjusio DFS5y. Tarptautinių klinikinių tyrimų vykdymas, daugiadisciplininio bendradarbiavimo stiprinimas ir pacientų koncentracija galėtų dar labiau pagerinti ligonių pasveikimo rodiklius. (Lithuanian) [ABSTRACT FROM AUTHOR] Copyright of Acta Medica Lituanica is the property of Vilnius University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</si>
  <si>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http://ezlibrary.technion.ac.il/login?url=https://search.ebscohost.com/login.aspx?direct=true&amp;db=a9h&amp;AN=128140559&amp;site=ehost-live&amp;scope=site</t>
  </si>
  <si>
    <t>The epidemiology of muscle-strengthening activity among adolescents from 28 European countries.</t>
  </si>
  <si>
    <t>Bennie, Jason A.; Faulkner, Guy; Smith, Jordan J.</t>
  </si>
  <si>
    <t>Scandinavian Journal of Public Health</t>
  </si>
  <si>
    <t>10.1177/14034948211031392</t>
  </si>
  <si>
    <t>Sage Publications, Ltd.</t>
  </si>
  <si>
    <t>LIFESTYLES; CONFIDENCE intervals; SELF-evaluation; EXERCISE; MUSCLE strength; TEENAGERS' conduct of life; DISEASE prevalence; QUESTIONNAIRES; SOCIODEMOGRAPHIC factors; EUROPE</t>
  </si>
  <si>
    <t>children; exercise; Physical activity surveillance; resistance training; youth</t>
  </si>
  <si>
    <t>Aims: This study aimed to describe the prevalence and socio-demographic and lifestyle-related correlates of muscle-strengthening activity (MSA; strength/resistance training, sit-ups/push-ups, etc.) among a large sample of European adolescents. Methods: Data were drawn from the European Health Interview Survey Wave 2 (2013–2014), including 8818 adolescents (15–17 years) from 28 European countries. Self-reported MSA was assessed using a previously validated survey item. Population-weighted prevalence ratios were calculated for (a) 'none' (0 days/week), (b) 'insufficient MSA' (1–2 days/week) or (c) 'sufficient MSA' (⩾3 days/week). Generalised linear models using Poisson regression with robust error variance were used to calculate the prevalence ratios for adolescents reporting sufficient MSA by socio-demographic/lifestyle characteristics and by European region. Results: Overall, 19.4% (95% confidence interval (CI) 18.3–20.7) reported sufficient (⩾3 days/week) MSA and 57.9% (95% CI 56.4–59.6) reported none. Females, adolescents from Southern and Eastern European regions, those not meeting the aerobic guideline and adolescents classified as overweight were significantly associated with a lower likelihood of reporting sufficient MSA, independent of other characteristics. Conclusions: The majority of European adolescents do not meet the MSA guidelines. Future large-scale MSA public-health interventions should target female and currently inactive adolescents, as well as those from Southern and Eastern European regions. [ABSTRACT FROM AUTHOR] Copyright of Scandinavian Journal of Public Health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</si>
  <si>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http://ezlibrary.technion.ac.il/login?url=https://search.ebscohost.com/login.aspx?direct=true&amp;db=a9h&amp;AN=155466930&amp;site=ehost-live&amp;scope=site</t>
  </si>
  <si>
    <t>TOBACCO RESEARCH COOPERATION PERSPECTIVES - ASPIRA ONLINE PREVENTION PROGRAM.</t>
  </si>
  <si>
    <t>Z., Ábrám; V., Nădăşan</t>
  </si>
  <si>
    <t>Acta Medica Marisiensis</t>
  </si>
  <si>
    <t>Universitatea de Medicina si Farmacie Targu Mures</t>
  </si>
  <si>
    <t>TOBACCO research; SMOKING prevention; ONLINE education; HEALTH programs; SMOKING cessation; COOPERATION; All Other Miscellaneous Ambulatory Health Care Services; All other ambulatory health care services; Tobacco Stores; Tobacco Farming; Tobacco and Tobacco Product Merchant Wholesalers; Other provincial and territorial public administration</t>
  </si>
  <si>
    <t>ASPIRA online program; cooperation; smoking prevention; tobacco research</t>
  </si>
  <si>
    <t>Background: The high prevalence of active and passive smoking in Romania and other countries, the large number of cigarettes smoked daily, the numerous attempts to quit smoking with a low rate of success, all together justify the extension and acceleration of research on smoking and of the interventions aimed at preventing and quitting smoking. Youth represent a very important category of smokers towards whom tobacco control experts must concentrate their efforts. Material and methods: The University of Medicine and Pharmacy of Tîrgu Mureș has been running in collaboration a five-year international research project entitled "Building Capacity for Tobacco Research in Romania: A Partnership among Romanian, American and Hungarian Scientists". The activities aimed at strengthening research capacity on smoking in seven areas, ASPIRA-Romania program is one of them. Our general aims were to determine the factors associated with tobacco and data about smoking habits and attitudes using a computerassisted baseline questionnaire, to apply ASPIRA computer-based tobacco prevention and cessation software and to open new perspectives of cooperation in this field. Results: A cross-sectional survey was applied in both intervention and control groups among 1,835 9th grade students and after six month among 1369 students from Tirgu Mures. In the control groups students benefited from a computer-assisted component consisting of interactive multimedia materials. Preliminary data proved the effectiveness of the computer software in smoking prevention in adolescents. Conclusions: A bilateral mobility project with Republic of Moldova helps to apply the questionnaire and adapt ASPIRA online program. There are perspectives for cooperation with other South Eastern European countries, respectively to make a comparative study about the effects of the computer-based program in United States of America and Romania. Tobacco research cooperation can contribute to deliver new results, to create new networks of tobacco scientists, to disseminate the application of online smoking prevention method in order to reduce tobacco use. [ABSTRACT FROM AUTHOR] Copyright of Acta Medica Marisiensis is the property of Universitatea de Medicina si Farmacie Targu Mures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</si>
  <si>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http://ezlibrary.technion.ac.il/login?url=https://search.ebscohost.com/login.aspx?direct=true&amp;db=a9h&amp;AN=121629545&amp;site=ehost-live&amp;scope=site</t>
  </si>
  <si>
    <t>Variation in population levels of sedentary time in European children and adolescents according to cross-European studies: a systematic literature review within DEDIPAC.</t>
  </si>
  <si>
    <t>Verloigne, Maïté; Loyen, Anne; Van Hecke, Linde; Lakerveld, Jeroen; Hendriksen, Ingrid; De Bourdheaudhuij, Ilse; Deforche, Benedicte; Donnelly, Alan; Ekelund, Ulf; Brug, Johannes; van der Ploeg, Hidde P.</t>
  </si>
  <si>
    <t>10.1186/s12966-016-0395-5</t>
  </si>
  <si>
    <t>RESEARCH methodology evaluation; CHILDREN'S health; CINAHL database; EXPERIMENTAL design; INFORMATION storage &amp; retrieval systems; MEDICAL information storage &amp; retrieval systems; PSYCHOLOGY information storage &amp; retrieval systems; INTERVIEWING; MEDLINE; ONLINE information services; PARENTS; POPULATION geography; QUESTIONNAIRES; RESEARCH funding; SELF-evaluation; SPORTS; ADOLESCENT health; TELEVISION; SYSTEMATIC reviews; EVIDENCE-based medicine; PROFESSIONAL practice; ACCELEROMETRY; CONTENT mining; SEDENTARY lifestyles; DATA analysis software; DESCRIPTIVE statistics; EVALUATION; EUROPE; Fitness and Recreational Sports Centers; Consumer Electronics Repair and Maintenance</t>
  </si>
  <si>
    <t>Assessment method; Europe; Health behaviour; Prevalence; Youth</t>
  </si>
  <si>
    <t>Background: A high amount of sedentary time has been proposed as a risk factor for various health outcomes in adults. While the evidence is less clear in children and adolescents, monitoring sedentary time is important to understand the prevalence rates and how this behaviour varies over time and by place. This systematic literature review aims to provide an overview of existing cross-European studies on sedentary time in children (0-12y) and adolescents (13-18y), to describe the variation in population levels of sedentary time, and to discuss the impact of assessment methods. Methods: Six literature databases were searched (PubMed, EMBASE, CINAHL, PsycINFO, SportDiscus and OpenGrey), followed by backward- and forward tracking and searching authors' and experts' literature databases. Included articles were observational studies reporting on levels of sedentary time in the general population of children and/or adolescents in at least two European countries. Population levels were reported separately for children and adolescents. Data were reviewed, extracted and assessed by two researchers, with disagreements being resolved by a third researcher. The review protocol is published under registration number CRD42014013379 in the PROSPERO database. Results: Forty-two eligible articles were identified, most were cross-sectional (n = 38). The number of included European countries per article ranged from 2 to 36. Levels of sedentary time were observed to be higher in East-European countries compared to the rest of Europe. There was a large variation in assessment methods and reported outcome variables. The majority of articles used a child-specific questionnaire (60 %). Other methods included accelerometers, parental questionnaires or interviews and ecological momentary assessment tools. Television time was reported as outcome variable in 57 % of included articles (ranging from a mean value of 1 h to 2.7 h in children and 1.3 h to 4.4 h in adolescents), total sedentary time in 24 % (ranging from a mean value of 192 min to 552 min in children and from 268 min to 506 min in adolescents). Conclusion: A substantial number of published studies report on levels of sedentary time in children and adolescents across European countries, but there was a large variation in assessment methods. Questionnaires (child specific) were used most often, but they mostly measured specific screen-based activities and did not assess total sedentary time. There is a need for harmonisation and standardisation of objective and subjective methods to assess sedentary time in children and adolescents to enable comparison across countries.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</si>
  <si>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http://ezlibrary.technion.ac.il/login?url=https://search.ebscohost.com/login.aspx?direct=true&amp;db=a9h&amp;AN=116518537&amp;site=ehost-live&amp;scope=site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</si>
</sst>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
  <sheetViews>
    <sheetView tabSelected="1" workbookViewId="0">
      <selection activeCell="E20" sqref="E20"/>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"13591053"</f>
        <v>13591053</v>
      </c>
      <c r="F2" t="str">
        <f>"May2015"</f>
        <v>May2015</v>
      </c>
      <c r="G2">
        <v>20</v>
      </c>
      <c r="H2">
        <v>5</v>
      </c>
      <c r="I2">
        <v>473</v>
      </c>
      <c r="J2">
        <v>10</v>
      </c>
      <c r="K2">
        <v>102290396</v>
      </c>
      <c r="L2" t="s">
        <v>21</v>
      </c>
      <c r="M2" t="s">
        <v>22</v>
      </c>
      <c r="N2" t="s">
        <v>23</v>
      </c>
      <c r="O2" t="s">
        <v>24</v>
      </c>
      <c r="P2" t="s">
        <v>25</v>
      </c>
      <c r="Q2" t="s">
        <v>26</v>
      </c>
      <c r="R2" t="s">
        <v>27</v>
      </c>
    </row>
    <row r="3" spans="1:18" x14ac:dyDescent="0.3">
      <c r="A3" t="s">
        <v>28</v>
      </c>
      <c r="B3" t="s">
        <v>29</v>
      </c>
      <c r="C3" t="s">
        <v>30</v>
      </c>
      <c r="D3" t="str">
        <f>"14795868"</f>
        <v>14795868</v>
      </c>
      <c r="F3" t="str">
        <f>"2008"</f>
        <v>2008</v>
      </c>
      <c r="G3">
        <v>5</v>
      </c>
      <c r="I3">
        <v>1</v>
      </c>
      <c r="J3">
        <v>14</v>
      </c>
      <c r="K3">
        <v>35703403</v>
      </c>
      <c r="L3" t="s">
        <v>31</v>
      </c>
      <c r="M3" t="s">
        <v>32</v>
      </c>
      <c r="N3" t="s">
        <v>23</v>
      </c>
      <c r="O3" t="s">
        <v>33</v>
      </c>
      <c r="Q3" t="s">
        <v>34</v>
      </c>
      <c r="R3" t="s">
        <v>35</v>
      </c>
    </row>
    <row r="4" spans="1:18" x14ac:dyDescent="0.3">
      <c r="A4" t="s">
        <v>36</v>
      </c>
      <c r="B4" t="s">
        <v>37</v>
      </c>
      <c r="C4" t="s">
        <v>38</v>
      </c>
      <c r="D4" t="str">
        <f>"02229617"</f>
        <v>02229617</v>
      </c>
      <c r="F4" t="str">
        <f>"Jun2018"</f>
        <v>Jun2018</v>
      </c>
      <c r="G4">
        <v>66</v>
      </c>
      <c r="H4">
        <v>4</v>
      </c>
      <c r="I4">
        <v>219</v>
      </c>
      <c r="J4">
        <v>21</v>
      </c>
      <c r="K4">
        <v>130107466</v>
      </c>
      <c r="L4" t="s">
        <v>39</v>
      </c>
      <c r="M4" t="s">
        <v>40</v>
      </c>
      <c r="N4" t="s">
        <v>23</v>
      </c>
      <c r="P4" t="s">
        <v>41</v>
      </c>
      <c r="Q4" t="s">
        <v>42</v>
      </c>
      <c r="R4" t="s">
        <v>43</v>
      </c>
    </row>
    <row r="5" spans="1:18" x14ac:dyDescent="0.3">
      <c r="A5" t="s">
        <v>44</v>
      </c>
      <c r="B5" t="s">
        <v>45</v>
      </c>
      <c r="C5" t="s">
        <v>46</v>
      </c>
      <c r="D5" t="str">
        <f>"11011262"</f>
        <v>11011262</v>
      </c>
      <c r="F5" t="str">
        <f>"2015 Supplement"</f>
        <v>2015 Supplement</v>
      </c>
      <c r="G5">
        <v>25</v>
      </c>
      <c r="H5" t="s">
        <v>47</v>
      </c>
      <c r="I5">
        <v>65</v>
      </c>
      <c r="J5">
        <v>4</v>
      </c>
      <c r="K5">
        <v>102088999</v>
      </c>
      <c r="L5" t="s">
        <v>48</v>
      </c>
      <c r="M5" t="s">
        <v>49</v>
      </c>
      <c r="N5" t="s">
        <v>23</v>
      </c>
      <c r="O5" t="s">
        <v>50</v>
      </c>
      <c r="Q5" t="s">
        <v>51</v>
      </c>
      <c r="R5" t="s">
        <v>52</v>
      </c>
    </row>
    <row r="6" spans="1:18" x14ac:dyDescent="0.3">
      <c r="A6" t="s">
        <v>53</v>
      </c>
      <c r="B6" t="s">
        <v>54</v>
      </c>
      <c r="C6" t="s">
        <v>55</v>
      </c>
      <c r="D6" t="str">
        <f>"1476511X"</f>
        <v>1476511X</v>
      </c>
      <c r="F6" t="str">
        <f>"3/16/2020"</f>
        <v>3/16/2020</v>
      </c>
      <c r="G6">
        <v>19</v>
      </c>
      <c r="H6">
        <v>1</v>
      </c>
      <c r="I6">
        <v>1</v>
      </c>
      <c r="J6">
        <v>9</v>
      </c>
      <c r="K6">
        <v>142269860</v>
      </c>
      <c r="L6" t="s">
        <v>56</v>
      </c>
      <c r="M6" t="s">
        <v>32</v>
      </c>
      <c r="N6" t="s">
        <v>23</v>
      </c>
      <c r="O6" t="s">
        <v>57</v>
      </c>
      <c r="P6" t="s">
        <v>58</v>
      </c>
      <c r="Q6" t="s">
        <v>59</v>
      </c>
      <c r="R6" t="s">
        <v>60</v>
      </c>
    </row>
    <row r="7" spans="1:18" x14ac:dyDescent="0.3">
      <c r="A7" t="s">
        <v>61</v>
      </c>
      <c r="B7" t="s">
        <v>62</v>
      </c>
      <c r="C7" t="s">
        <v>63</v>
      </c>
      <c r="D7" t="str">
        <f>"03014460"</f>
        <v>03014460</v>
      </c>
      <c r="F7" t="str">
        <f>"Nov/Dec2013"</f>
        <v>Nov/Dec2013</v>
      </c>
      <c r="G7">
        <v>40</v>
      </c>
      <c r="H7">
        <v>6</v>
      </c>
      <c r="I7">
        <v>477</v>
      </c>
      <c r="J7">
        <v>8</v>
      </c>
      <c r="K7">
        <v>91967442</v>
      </c>
      <c r="L7" t="s">
        <v>64</v>
      </c>
      <c r="M7" t="s">
        <v>65</v>
      </c>
      <c r="N7" t="s">
        <v>23</v>
      </c>
      <c r="O7" t="s">
        <v>66</v>
      </c>
      <c r="P7" t="s">
        <v>67</v>
      </c>
      <c r="Q7" t="s">
        <v>68</v>
      </c>
      <c r="R7" t="s">
        <v>69</v>
      </c>
    </row>
    <row r="8" spans="1:18" x14ac:dyDescent="0.3">
      <c r="A8" t="s">
        <v>70</v>
      </c>
      <c r="B8" t="s">
        <v>71</v>
      </c>
      <c r="C8" t="s">
        <v>72</v>
      </c>
      <c r="D8" t="str">
        <f>"13920138"</f>
        <v>13920138</v>
      </c>
      <c r="F8" t="str">
        <f>"2017"</f>
        <v>2017</v>
      </c>
      <c r="G8">
        <v>24</v>
      </c>
      <c r="H8">
        <v>4</v>
      </c>
      <c r="I8">
        <v>199</v>
      </c>
      <c r="J8">
        <v>10</v>
      </c>
      <c r="K8">
        <v>128140559</v>
      </c>
      <c r="M8" t="s">
        <v>73</v>
      </c>
      <c r="N8" t="s">
        <v>23</v>
      </c>
      <c r="O8" t="s">
        <v>74</v>
      </c>
      <c r="P8" t="s">
        <v>75</v>
      </c>
      <c r="Q8" t="s">
        <v>76</v>
      </c>
      <c r="R8" t="s">
        <v>77</v>
      </c>
    </row>
    <row r="9" spans="1:18" x14ac:dyDescent="0.3">
      <c r="A9" t="s">
        <v>78</v>
      </c>
      <c r="B9" t="s">
        <v>79</v>
      </c>
      <c r="C9" t="s">
        <v>80</v>
      </c>
      <c r="D9" t="str">
        <f>"14034948"</f>
        <v>14034948</v>
      </c>
      <c r="F9" t="str">
        <f>"Mar2022"</f>
        <v>Mar2022</v>
      </c>
      <c r="G9">
        <v>50</v>
      </c>
      <c r="H9">
        <v>2</v>
      </c>
      <c r="I9">
        <v>295</v>
      </c>
      <c r="J9">
        <v>8</v>
      </c>
      <c r="K9">
        <v>155466930</v>
      </c>
      <c r="L9" t="s">
        <v>81</v>
      </c>
      <c r="M9" t="s">
        <v>82</v>
      </c>
      <c r="N9" t="s">
        <v>23</v>
      </c>
      <c r="O9" t="s">
        <v>83</v>
      </c>
      <c r="P9" t="s">
        <v>84</v>
      </c>
      <c r="Q9" t="s">
        <v>85</v>
      </c>
      <c r="R9" t="s">
        <v>86</v>
      </c>
    </row>
    <row r="10" spans="1:18" x14ac:dyDescent="0.3">
      <c r="A10" t="s">
        <v>87</v>
      </c>
      <c r="B10" t="s">
        <v>88</v>
      </c>
      <c r="C10" t="s">
        <v>89</v>
      </c>
      <c r="D10" t="str">
        <f>"20683324"</f>
        <v>20683324</v>
      </c>
      <c r="F10" t="str">
        <f>"2016 Supplement"</f>
        <v>2016 Supplement</v>
      </c>
      <c r="G10">
        <v>62</v>
      </c>
      <c r="I10">
        <v>46</v>
      </c>
      <c r="J10">
        <v>0</v>
      </c>
      <c r="K10">
        <v>121629545</v>
      </c>
      <c r="M10" t="s">
        <v>90</v>
      </c>
      <c r="N10" t="s">
        <v>23</v>
      </c>
      <c r="O10" t="s">
        <v>91</v>
      </c>
      <c r="P10" t="s">
        <v>92</v>
      </c>
      <c r="Q10" t="s">
        <v>93</v>
      </c>
      <c r="R10" t="s">
        <v>94</v>
      </c>
    </row>
    <row r="11" spans="1:18" x14ac:dyDescent="0.3">
      <c r="A11" t="s">
        <v>95</v>
      </c>
      <c r="B11" t="s">
        <v>96</v>
      </c>
      <c r="C11" t="s">
        <v>30</v>
      </c>
      <c r="D11" t="str">
        <f>"14795868"</f>
        <v>14795868</v>
      </c>
      <c r="F11" t="str">
        <f>"6/28/2016"</f>
        <v>6/28/2016</v>
      </c>
      <c r="G11">
        <v>13</v>
      </c>
      <c r="I11">
        <v>1</v>
      </c>
      <c r="J11">
        <v>30</v>
      </c>
      <c r="K11">
        <v>116518537</v>
      </c>
      <c r="L11" t="s">
        <v>97</v>
      </c>
      <c r="M11" t="s">
        <v>32</v>
      </c>
      <c r="N11" t="s">
        <v>23</v>
      </c>
      <c r="O11" t="s">
        <v>98</v>
      </c>
      <c r="P11" t="s">
        <v>99</v>
      </c>
      <c r="Q11" t="s">
        <v>100</v>
      </c>
      <c r="R11" t="s">
        <v>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2023-10-15T10:21:33Z</dcterms:created>
  <dcterms:modified xsi:type="dcterms:W3CDTF">2023-11-14T07:44:44Z</dcterms:modified>
</cp:coreProperties>
</file>